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Доходы!$A$20</definedName>
    <definedName name="FILE_NAME" localSheetId="0">Доходы!$H$14</definedName>
    <definedName name="FIO" localSheetId="0">Доходы!$D$20</definedName>
    <definedName name="FORM_CODE" localSheetId="0">Доходы!#REF!</definedName>
    <definedName name="LAST_CELL" localSheetId="0">Доходы!$F$86</definedName>
    <definedName name="PARAMS" localSheetId="0">Доходы!$H$12</definedName>
    <definedName name="PERIOD" localSheetId="0">Доходы!#REF!</definedName>
    <definedName name="RANGE_NAMES" localSheetId="0">Доходы!#REF!</definedName>
    <definedName name="RBEGIN_1" localSheetId="0">Доходы!$A$15</definedName>
    <definedName name="REG_DATE" localSheetId="0">Доходы!#REF!</definedName>
    <definedName name="REND_1" localSheetId="0">Доходы!$A$86</definedName>
    <definedName name="SIGN" localSheetId="0">Доходы!$A$19:$D$21</definedName>
    <definedName name="SRC_CODE" localSheetId="0">Доходы!#REF!</definedName>
    <definedName name="SRC_KIND" localSheetId="0">Доходы!#REF!</definedName>
  </definedNames>
  <calcPr calcId="145621"/>
</workbook>
</file>

<file path=xl/calcChain.xml><?xml version="1.0" encoding="utf-8"?>
<calcChain xmlns="http://schemas.openxmlformats.org/spreadsheetml/2006/main">
  <c r="F96" i="1" l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5" i="1"/>
</calcChain>
</file>

<file path=xl/sharedStrings.xml><?xml version="1.0" encoding="utf-8"?>
<sst xmlns="http://schemas.openxmlformats.org/spreadsheetml/2006/main" count="284" uniqueCount="193">
  <si>
    <t>01.01.2025</t>
  </si>
  <si>
    <t>902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</si>
  <si>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</si>
  <si>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</si>
  <si>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</si>
  <si>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</si>
  <si>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</si>
  <si>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</si>
  <si>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</si>
  <si>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</si>
  <si>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</si>
  <si>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</si>
  <si>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</si>
  <si>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</si>
  <si>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</si>
  <si>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</si>
  <si>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</si>
  <si>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</si>
  <si>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</si>
  <si>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</si>
  <si>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</si>
  <si>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</si>
  <si>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</si>
  <si>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</si>
  <si>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</si>
  <si>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</si>
  <si>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</si>
  <si>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</si>
  <si>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</si>
  <si>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</si>
  <si>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</si>
  <si>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</si>
  <si>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</si>
  <si>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</si>
  <si>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</si>
  <si>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</si>
  <si>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</si>
  <si>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</si>
  <si>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</si>
  <si>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</si>
  <si>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</si>
  <si>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</si>
  <si>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</si>
  <si>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</si>
  <si>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</si>
  <si>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</si>
  <si>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</si>
  <si>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</si>
  <si>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</si>
  <si>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</si>
  <si>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</si>
  <si>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</si>
  <si>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</si>
  <si>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</si>
  <si>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</si>
  <si>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</si>
  <si>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</si>
  <si>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</si>
  <si>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</si>
  <si>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</si>
  <si>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</si>
  <si>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</si>
  <si>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</si>
  <si>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</si>
  <si>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</si>
  <si>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</si>
  <si>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</si>
  <si>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</si>
  <si>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</si>
  <si>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</si>
  <si>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ОКАЗАНИЯ ПЛАТНЫХ УСЛУГ И КОМПЕНСАЦИИ ЗАТРАТ ГОСУДАРСТВА</t>
  </si>
  <si>
    <t>828 11300000000000000</t>
  </si>
  <si>
    <t>Доходы от компенсации затрат государства</t>
  </si>
  <si>
    <t>828 11302000000000130</t>
  </si>
  <si>
    <t>Доходы, поступающие в порядке возмещения расходов, понесенных в связи с эксплуатацией имущества</t>
  </si>
  <si>
    <t>828 11302060000000130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</si>
  <si>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</si>
  <si>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828 11302065100000130</t>
  </si>
  <si>
    <t>ШТРАФЫ, САНКЦИИ, ВОЗМЕЩЕНИЕ УЩЕРБА</t>
  </si>
  <si>
    <t>828 11600000000000000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</si>
  <si>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</si>
  <si>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828 11602000020000140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</si>
  <si>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</si>
  <si>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828 11602020020000140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</si>
  <si>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</si>
  <si>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</si>
  <si>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</si>
  <si>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828 20200000000000000</t>
  </si>
  <si>
    <t>Дотации бюджетам бюджетной системы Российской Федерации</t>
  </si>
  <si>
    <t>828 20210000000000150</t>
  </si>
  <si>
    <t>Дотации на выравнивание бюджетной обеспеченности</t>
  </si>
  <si>
    <t>828 20215001000000150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</si>
  <si>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</si>
  <si>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828 20215001100000150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</si>
  <si>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</si>
  <si>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828 20216001000000150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</si>
  <si>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</si>
  <si>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828 20216001100000150</t>
  </si>
  <si>
    <t>Субсидии бюджетам бюджетной системы Российской Федерации (межбюджетные субсидии)</t>
  </si>
  <si>
    <t>828 20220000000000150</t>
  </si>
  <si>
    <t>Прочие субсидии</t>
  </si>
  <si>
    <t>828 20229999000000150</t>
  </si>
  <si>
    <t>Прочие субсидии бюджетам сельских поселений</t>
  </si>
  <si>
    <t>828 20229999100000150</t>
  </si>
  <si>
    <t>Субвенции бюджетам бюджетной системы Российской Федерации</t>
  </si>
  <si>
    <t>828 20230000000000150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</si>
  <si>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</si>
  <si>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828 20235118000000150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</si>
  <si>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</si>
  <si>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828 20235118100000150</t>
  </si>
  <si>
    <t>Иные межбюджетные трансферты</t>
  </si>
  <si>
    <t>828 20240000000000150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</si>
  <si>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</si>
  <si>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828 20240014000000150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</si>
  <si>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</si>
  <si>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828 20240014100000150</t>
  </si>
  <si>
    <t>828 20240014100601150</t>
  </si>
  <si>
    <t>Прочие межбюджетные трансферты, передаваемые бюджетам</t>
  </si>
  <si>
    <t>828 20249999000000150</t>
  </si>
  <si>
    <t>Прочие межбюджетные трансферты, передаваемые бюджетам сельских поселений</t>
  </si>
  <si>
    <t>828 20249999100000150</t>
  </si>
  <si>
    <t>Прочие межбюджетные трансферты, передаваемые бюджетам сельских поселений (на обеспечение сбалансированности бюджетов сельских поселений муниципального района)</t>
  </si>
  <si>
    <t>828 20249999100301150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</si>
  <si>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сферы)</t>
  </si>
  <si>
    <t>828 20249999102724150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</si>
  <si>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</si>
  <si>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828 20249999107412150</t>
  </si>
  <si>
    <t>Прочие межбюджетные трансферты (за содействие развитию налогового потенциала)</t>
  </si>
  <si>
    <t>828 20249999107745150</t>
  </si>
  <si>
    <t>Прочие межбюджетные трансферты, передавамые бюджетам сельских поселений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</si>
  <si>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828 20249999107749150</t>
  </si>
  <si>
    <t>ВОЗВРАТ ОСТАТКОВ СУБСИДИЙ, СУБВЕНЦИЙ И ИНЫХ МЕЖБЮДЖЕТНЫХ ТРАНСФЕРТОВ, ИМЕЮЩИХ ЦЕЛЕВОЕ НАЗНАЧЕНИЕ, ПРОШЛЫХ ЛЕТ</t>
  </si>
  <si>
    <t>828 21900000000000000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</si>
  <si>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</si>
  <si>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828 21900000100000150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</si>
  <si>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</si>
  <si>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828 21960010100000150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</si>
  <si>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</si>
  <si>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</si>
  <si>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</si>
  <si>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</si>
  <si>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</si>
  <si>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</si>
  <si>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</si>
  <si>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</si>
  <si>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</si>
  <si>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</si>
  <si>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</si>
  <si>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</si>
  <si>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</si>
  <si>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</si>
  <si>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Приложение № 2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</si>
  <si>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</si>
  <si>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</si>
  <si>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182 10102210011000110</t>
  </si>
  <si>
    <t>Прочие доходы от компенсации затрат государства</t>
  </si>
  <si>
    <t>828 11302990000000130</t>
  </si>
  <si>
    <t>Прочие доходы от компенсации затрат бюджетов сельских поселений</t>
  </si>
  <si>
    <t>828 11302995100000130</t>
  </si>
  <si>
    <t>ДОХОДЫ ОТ ПРОДАЖИ МАТЕРИАЛЬНЫХ И НЕМАТЕРИАЛЬНЫХ АКТИВОВ</t>
  </si>
  <si>
    <t>828 11400000000000000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</si>
  <si>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</si>
  <si>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828 11402000000000000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</si>
  <si>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</si>
  <si>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828 11402050100000410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</si>
  <si>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</si>
  <si>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828 11402053100000410</t>
  </si>
  <si>
    <t>Прочие субсидии бюджетам сельских поселений на (разработку расчетов вероятного вреда в целях обеспечения безопасности гидротехнических сооружений)</t>
  </si>
  <si>
    <t>828 20229999107499150</t>
  </si>
  <si>
    <t>Субвенции местным бюджетам на выполнение передаваемых полномочий субъектов Российской Федерации</t>
  </si>
  <si>
    <t>828 20230024000000150</t>
  </si>
  <si>
    <t>Субвенции бюджетам сельских поселений на выполнение передаваемых полномочий субъектов Российской Федерации</t>
  </si>
  <si>
    <t>828 20230024100000150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</si>
  <si>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</si>
  <si>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828 20230024107514150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</si>
  <si>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в сфере образования, культуры, спорта, находящихся в ведении муниципального района)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</si>
  <si>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сети)</t>
  </si>
  <si>
    <t>828 20240014100607150</t>
  </si>
  <si>
    <t>Прочие межбюджетные трансферты, передаваемые бюджетам сельских поселений (из резервного фонда Правительства Красноярского края)</t>
  </si>
  <si>
    <t>828 20249999101011150</t>
  </si>
  <si>
    <t>Прочие межбюджетные трансферты, передаваемые бюджетам сельских поселений ( на финансовое обеспечение (возмещение) расходов на увеличение размеров оплаты труда отдельным категориям работников бюджетной сферы)</t>
  </si>
  <si>
    <t>828 20249999101024150</t>
  </si>
  <si>
    <t>Прочие межбюджетные трансферты, передаваемые бюджетам сельских поселений (на благоустройство кладбищ)</t>
  </si>
  <si>
    <t>828 20249999107666150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</si>
  <si>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на объекты недвижимости)</t>
  </si>
  <si>
    <t>828 20249999107691150</t>
  </si>
  <si>
    <t>БЕЗВОЗМЕЗДНЫЕ ПОСТУПЛЕНИЯ ОТ НЕГОСУДАРСТВЕННЫХ ОРГАНИЗАЦИЙ</t>
  </si>
  <si>
    <t>828 20400000000000000</t>
  </si>
  <si>
    <t>Безвозмездные поступления от негосударственных организаций в бюджеты сельских поселений</t>
  </si>
  <si>
    <t>828 20405000100000150</t>
  </si>
  <si>
    <t>Прочие безвозмездные поступления от негосударственных организаций в бюджеты сельских поселений</t>
  </si>
  <si>
    <t>828 20405099100000150</t>
  </si>
  <si>
    <t>к  проекту Решения Абанского районного Совета депутатов "Об утверждении отчета об исполнении бюджета поселения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</si>
</sst>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" x14ac:knownFonts="1">
    <font>
      <sz val="10"/>
      <name val="Arial"/>
    </font>
    <font>
      <sz val="10"/>
      <name val="Times New Roman"/>
      <family val="1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0" fontId="1" fillId="0" borderId="0" xfId="0" applyFont="1"/>
    <xf numFmtId="49" fontId="2" fillId="0" borderId="15" xfId="0" applyNumberFormat="1" applyFont="1" applyBorder="1" applyAlignment="1" applyProtection="1">
      <alignment horizontal="left" wrapText="1"/>
    </xf>
    <xf numFmtId="49" fontId="2" fillId="0" borderId="16" xfId="0" applyNumberFormat="1" applyFont="1" applyBorder="1" applyAlignment="1" applyProtection="1">
      <alignment horizontal="center" wrapText="1"/>
    </xf>
    <xf numFmtId="49" fontId="2" fillId="0" borderId="17" xfId="0" applyNumberFormat="1" applyFont="1" applyBorder="1" applyAlignment="1" applyProtection="1">
      <alignment horizontal="center"/>
    </xf>
    <xf numFmtId="4" fontId="2" fillId="0" borderId="18" xfId="0" applyNumberFormat="1" applyFont="1" applyBorder="1" applyAlignment="1" applyProtection="1">
      <alignment horizontal="right"/>
    </xf>
    <xf numFmtId="4" fontId="2" fillId="0" borderId="19" xfId="0" applyNumberFormat="1" applyFont="1" applyBorder="1" applyAlignment="1" applyProtection="1">
      <alignment horizontal="right"/>
    </xf>
    <xf numFmtId="49" fontId="2" fillId="0" borderId="20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center" wrapText="1"/>
    </xf>
    <xf numFmtId="49" fontId="2" fillId="0" borderId="22" xfId="0" applyNumberFormat="1" applyFont="1" applyBorder="1" applyAlignment="1" applyProtection="1">
      <alignment horizontal="center"/>
    </xf>
    <xf numFmtId="4" fontId="2" fillId="0" borderId="23" xfId="0" applyNumberFormat="1" applyFont="1" applyBorder="1" applyAlignment="1" applyProtection="1">
      <alignment horizontal="right"/>
    </xf>
    <xf numFmtId="4" fontId="2" fillId="0" borderId="24" xfId="0" applyNumberFormat="1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8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center"/>
    </xf>
    <xf numFmtId="4" fontId="2" fillId="0" borderId="9" xfId="0" applyNumberFormat="1" applyFont="1" applyBorder="1" applyAlignment="1" applyProtection="1">
      <alignment horizontal="right"/>
    </xf>
    <xf numFmtId="4" fontId="2" fillId="0" borderId="10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showGridLines="0" tabSelected="1" zoomScaleNormal="100" workbookViewId="0">
      <selection activeCell="J98" sqref="J98"/>
    </sheetView>
  </sheetViews>
  <sheetFormatPr defaultRowHeight="12.75" x14ac:dyDescent="0.2"/>
  <cols>
    <col min="1" max="1" width="46.28515625" style="9" customWidth="1"/>
    <col min="2" max="2" width="6.140625" style="9" customWidth="1"/>
    <col min="3" max="3" width="40.7109375" style="9" customWidth="1"/>
    <col min="4" max="4" width="21" style="9" customWidth="1"/>
    <col min="5" max="6" width="18.7109375" style="9" customWidth="1"/>
  </cols>
  <sheetData>
    <row r="1" spans="1:6" x14ac:dyDescent="0.2">
      <c r="A1" s="1"/>
      <c r="B1" s="1"/>
      <c r="C1" s="1"/>
      <c r="D1" s="1"/>
      <c r="E1" s="26" t="s">
        <v>151</v>
      </c>
      <c r="F1" s="26"/>
    </row>
    <row r="2" spans="1:6" x14ac:dyDescent="0.2">
      <c r="A2" s="1"/>
      <c r="B2" s="1"/>
      <c r="C2" s="1"/>
      <c r="D2" s="27" t="s">
        <v>192</v>
      </c>
      <c r="E2" s="27"/>
      <c r="F2" s="27"/>
    </row>
    <row r="3" spans="1:6" x14ac:dyDescent="0.2">
      <c r="A3" s="1"/>
      <c r="B3" s="1"/>
      <c r="C3" s="1"/>
      <c r="D3" s="27"/>
      <c r="E3" s="27"/>
      <c r="F3" s="27"/>
    </row>
    <row r="4" spans="1:6" x14ac:dyDescent="0.2">
      <c r="A4" s="1"/>
      <c r="B4" s="1"/>
      <c r="C4" s="1"/>
      <c r="D4" s="27"/>
      <c r="E4" s="27"/>
      <c r="F4" s="27"/>
    </row>
    <row r="5" spans="1:6" x14ac:dyDescent="0.2">
      <c r="A5" s="28" t="s">
        <v>3</v>
      </c>
      <c r="B5" s="28"/>
      <c r="C5" s="28"/>
      <c r="D5" s="28"/>
      <c r="E5" s="2"/>
      <c r="F5" s="1"/>
    </row>
    <row r="6" spans="1:6" ht="13.5" thickBot="1" x14ac:dyDescent="0.25">
      <c r="A6" s="2"/>
      <c r="B6" s="2"/>
      <c r="C6" s="2"/>
      <c r="D6" s="2"/>
      <c r="E6" s="2"/>
      <c r="F6" s="1"/>
    </row>
    <row r="7" spans="1:6" x14ac:dyDescent="0.2">
      <c r="A7" s="29" t="s">
        <v>4</v>
      </c>
      <c r="B7" s="32" t="s">
        <v>5</v>
      </c>
      <c r="C7" s="32" t="s">
        <v>6</v>
      </c>
      <c r="D7" s="35" t="s">
        <v>7</v>
      </c>
      <c r="E7" s="35" t="s">
        <v>8</v>
      </c>
      <c r="F7" s="38" t="s">
        <v>9</v>
      </c>
    </row>
    <row r="8" spans="1:6" x14ac:dyDescent="0.2">
      <c r="A8" s="30"/>
      <c r="B8" s="33"/>
      <c r="C8" s="33"/>
      <c r="D8" s="36"/>
      <c r="E8" s="36"/>
      <c r="F8" s="39"/>
    </row>
    <row r="9" spans="1:6" x14ac:dyDescent="0.2">
      <c r="A9" s="30"/>
      <c r="B9" s="33"/>
      <c r="C9" s="33"/>
      <c r="D9" s="36"/>
      <c r="E9" s="36"/>
      <c r="F9" s="39"/>
    </row>
    <row r="10" spans="1:6" x14ac:dyDescent="0.2">
      <c r="A10" s="30"/>
      <c r="B10" s="33"/>
      <c r="C10" s="33"/>
      <c r="D10" s="36"/>
      <c r="E10" s="36"/>
      <c r="F10" s="39"/>
    </row>
    <row r="11" spans="1:6" x14ac:dyDescent="0.2">
      <c r="A11" s="30"/>
      <c r="B11" s="33"/>
      <c r="C11" s="33"/>
      <c r="D11" s="36"/>
      <c r="E11" s="36"/>
      <c r="F11" s="39"/>
    </row>
    <row r="12" spans="1:6" x14ac:dyDescent="0.2">
      <c r="A12" s="30"/>
      <c r="B12" s="33"/>
      <c r="C12" s="33"/>
      <c r="D12" s="36"/>
      <c r="E12" s="36"/>
      <c r="F12" s="39"/>
    </row>
    <row r="13" spans="1:6" x14ac:dyDescent="0.2">
      <c r="A13" s="31"/>
      <c r="B13" s="34"/>
      <c r="C13" s="34"/>
      <c r="D13" s="37"/>
      <c r="E13" s="37"/>
      <c r="F13" s="40"/>
    </row>
    <row r="14" spans="1:6" ht="13.5" thickBot="1" x14ac:dyDescent="0.25">
      <c r="A14" s="3">
        <v>1</v>
      </c>
      <c r="B14" s="4">
        <v>2</v>
      </c>
      <c r="C14" s="5">
        <v>3</v>
      </c>
      <c r="D14" s="6" t="s">
        <v>10</v>
      </c>
      <c r="E14" s="7" t="s">
        <v>11</v>
      </c>
      <c r="F14" s="8" t="s">
        <v>12</v>
      </c>
    </row>
    <row r="15" spans="1:6" x14ac:dyDescent="0.2">
      <c r="A15" s="10" t="s">
        <v>13</v>
      </c>
      <c r="B15" s="11" t="s">
        <v>14</v>
      </c>
      <c r="C15" s="12" t="s">
        <v>15</v>
      </c>
      <c r="D15" s="13">
        <v>15629707.85</v>
      </c>
      <c r="E15" s="14">
        <v>14943112.859999999</v>
      </c>
      <c r="F15" s="13">
        <f>IF(OR(D15="-",IF(E15="-",0,E15)&gt;=IF(D15="-",0,D15)),"-",IF(D15="-",0,D15)-IF(E15="-",0,E15))</f>
        <v>686594.99000000022</v>
      </c>
    </row>
    <row r="16" spans="1:6" x14ac:dyDescent="0.2">
      <c r="A16" s="15" t="s">
        <v>16</v>
      </c>
      <c r="B16" s="16"/>
      <c r="C16" s="17"/>
      <c r="D16" s="18"/>
      <c r="E16" s="18"/>
      <c r="F16" s="19"/>
    </row>
    <row r="17" spans="1:6" x14ac:dyDescent="0.2">
      <c r="A17" s="20" t="s">
        <v>17</v>
      </c>
      <c r="B17" s="21" t="s">
        <v>14</v>
      </c>
      <c r="C17" s="22" t="s">
        <v>18</v>
      </c>
      <c r="D17" s="23">
        <v>800826.5</v>
      </c>
      <c r="E17" s="23">
        <v>764891.45</v>
      </c>
      <c r="F17" s="24">
        <f t="shared" ref="F17:F80" si="0">IF(OR(D17="-",IF(E17="-",0,E17)&gt;=IF(D17="-",0,D17)),"-",IF(D17="-",0,D17)-IF(E17="-",0,E17))</f>
        <v>35935.050000000047</v>
      </c>
    </row>
    <row r="18" spans="1:6" x14ac:dyDescent="0.2">
      <c r="A18" s="20" t="s">
        <v>19</v>
      </c>
      <c r="B18" s="21" t="s">
        <v>14</v>
      </c>
      <c r="C18" s="22" t="s">
        <v>20</v>
      </c>
      <c r="D18" s="23">
        <v>27000</v>
      </c>
      <c r="E18" s="23">
        <v>29592.81</v>
      </c>
      <c r="F18" s="24" t="str">
        <f t="shared" si="0"/>
        <v>-</v>
      </c>
    </row>
    <row r="19" spans="1:6" x14ac:dyDescent="0.2">
      <c r="A19" s="20" t="s">
        <v>21</v>
      </c>
      <c r="B19" s="21" t="s">
        <v>14</v>
      </c>
      <c r="C19" s="22" t="s">
        <v>22</v>
      </c>
      <c r="D19" s="23">
        <v>27000</v>
      </c>
      <c r="E19" s="23">
        <v>29592.81</v>
      </c>
      <c r="F19" s="24" t="str">
        <f t="shared" si="0"/>
        <v>-</v>
      </c>
    </row>
    <row r="20" spans="1:6" ht="56.25" x14ac:dyDescent="0.2">
      <c r="A20" s="25" t="s">
        <v>23</v>
      </c>
      <c r="B20" s="21" t="s">
        <v>14</v>
      </c>
      <c r="C20" s="22" t="s">
        <v>24</v>
      </c>
      <c r="D20" s="23">
        <v>27000</v>
      </c>
      <c r="E20" s="23">
        <v>23293.48</v>
      </c>
      <c r="F20" s="24">
        <f t="shared" si="0"/>
        <v>3706.5200000000004</v>
      </c>
    </row>
    <row r="21" spans="1:6" ht="90" x14ac:dyDescent="0.2">
      <c r="A21" s="25" t="s">
        <v>25</v>
      </c>
      <c r="B21" s="21" t="s">
        <v>14</v>
      </c>
      <c r="C21" s="22" t="s">
        <v>26</v>
      </c>
      <c r="D21" s="23" t="s">
        <v>27</v>
      </c>
      <c r="E21" s="23">
        <v>23293.48</v>
      </c>
      <c r="F21" s="24" t="str">
        <f t="shared" si="0"/>
        <v>-</v>
      </c>
    </row>
    <row r="22" spans="1:6" ht="45" x14ac:dyDescent="0.2">
      <c r="A22" s="20" t="s">
        <v>152</v>
      </c>
      <c r="B22" s="21" t="s">
        <v>14</v>
      </c>
      <c r="C22" s="22" t="s">
        <v>153</v>
      </c>
      <c r="D22" s="23" t="s">
        <v>27</v>
      </c>
      <c r="E22" s="23">
        <v>6299.33</v>
      </c>
      <c r="F22" s="24" t="str">
        <f t="shared" si="0"/>
        <v>-</v>
      </c>
    </row>
    <row r="23" spans="1:6" ht="45" x14ac:dyDescent="0.2">
      <c r="A23" s="20" t="s">
        <v>152</v>
      </c>
      <c r="B23" s="21" t="s">
        <v>14</v>
      </c>
      <c r="C23" s="22" t="s">
        <v>154</v>
      </c>
      <c r="D23" s="23" t="s">
        <v>27</v>
      </c>
      <c r="E23" s="23">
        <v>6299.33</v>
      </c>
      <c r="F23" s="24" t="str">
        <f t="shared" si="0"/>
        <v>-</v>
      </c>
    </row>
    <row r="24" spans="1:6" ht="22.5" x14ac:dyDescent="0.2">
      <c r="A24" s="20" t="s">
        <v>28</v>
      </c>
      <c r="B24" s="21" t="s">
        <v>14</v>
      </c>
      <c r="C24" s="22" t="s">
        <v>29</v>
      </c>
      <c r="D24" s="23">
        <v>304800</v>
      </c>
      <c r="E24" s="23">
        <v>318463.78999999998</v>
      </c>
      <c r="F24" s="24" t="str">
        <f t="shared" si="0"/>
        <v>-</v>
      </c>
    </row>
    <row r="25" spans="1:6" ht="22.5" x14ac:dyDescent="0.2">
      <c r="A25" s="20" t="s">
        <v>30</v>
      </c>
      <c r="B25" s="21" t="s">
        <v>14</v>
      </c>
      <c r="C25" s="22" t="s">
        <v>31</v>
      </c>
      <c r="D25" s="23">
        <v>304800</v>
      </c>
      <c r="E25" s="23">
        <v>318463.78999999998</v>
      </c>
      <c r="F25" s="24" t="str">
        <f t="shared" si="0"/>
        <v>-</v>
      </c>
    </row>
    <row r="26" spans="1:6" ht="56.25" x14ac:dyDescent="0.2">
      <c r="A26" s="20" t="s">
        <v>32</v>
      </c>
      <c r="B26" s="21" t="s">
        <v>14</v>
      </c>
      <c r="C26" s="22" t="s">
        <v>33</v>
      </c>
      <c r="D26" s="23">
        <v>162400</v>
      </c>
      <c r="E26" s="23">
        <v>161549.74</v>
      </c>
      <c r="F26" s="24">
        <f t="shared" si="0"/>
        <v>850.26000000000931</v>
      </c>
    </row>
    <row r="27" spans="1:6" ht="90" x14ac:dyDescent="0.2">
      <c r="A27" s="25" t="s">
        <v>34</v>
      </c>
      <c r="B27" s="21" t="s">
        <v>14</v>
      </c>
      <c r="C27" s="22" t="s">
        <v>35</v>
      </c>
      <c r="D27" s="23">
        <v>162400</v>
      </c>
      <c r="E27" s="23">
        <v>161549.74</v>
      </c>
      <c r="F27" s="24">
        <f t="shared" si="0"/>
        <v>850.26000000000931</v>
      </c>
    </row>
    <row r="28" spans="1:6" ht="78.75" x14ac:dyDescent="0.2">
      <c r="A28" s="25" t="s">
        <v>36</v>
      </c>
      <c r="B28" s="21" t="s">
        <v>14</v>
      </c>
      <c r="C28" s="22" t="s">
        <v>37</v>
      </c>
      <c r="D28" s="23">
        <v>800</v>
      </c>
      <c r="E28" s="23">
        <v>945.3</v>
      </c>
      <c r="F28" s="24" t="str">
        <f t="shared" si="0"/>
        <v>-</v>
      </c>
    </row>
    <row r="29" spans="1:6" ht="101.25" x14ac:dyDescent="0.2">
      <c r="A29" s="25" t="s">
        <v>38</v>
      </c>
      <c r="B29" s="21" t="s">
        <v>14</v>
      </c>
      <c r="C29" s="22" t="s">
        <v>39</v>
      </c>
      <c r="D29" s="23">
        <v>800</v>
      </c>
      <c r="E29" s="23">
        <v>945.3</v>
      </c>
      <c r="F29" s="24" t="str">
        <f t="shared" si="0"/>
        <v>-</v>
      </c>
    </row>
    <row r="30" spans="1:6" ht="56.25" x14ac:dyDescent="0.2">
      <c r="A30" s="20" t="s">
        <v>40</v>
      </c>
      <c r="B30" s="21" t="s">
        <v>14</v>
      </c>
      <c r="C30" s="22" t="s">
        <v>41</v>
      </c>
      <c r="D30" s="23">
        <v>166900</v>
      </c>
      <c r="E30" s="23">
        <v>172121.51</v>
      </c>
      <c r="F30" s="24" t="str">
        <f t="shared" si="0"/>
        <v>-</v>
      </c>
    </row>
    <row r="31" spans="1:6" ht="90" x14ac:dyDescent="0.2">
      <c r="A31" s="25" t="s">
        <v>42</v>
      </c>
      <c r="B31" s="21" t="s">
        <v>14</v>
      </c>
      <c r="C31" s="22" t="s">
        <v>43</v>
      </c>
      <c r="D31" s="23">
        <v>166900</v>
      </c>
      <c r="E31" s="23">
        <v>172121.51</v>
      </c>
      <c r="F31" s="24" t="str">
        <f t="shared" si="0"/>
        <v>-</v>
      </c>
    </row>
    <row r="32" spans="1:6" ht="56.25" x14ac:dyDescent="0.2">
      <c r="A32" s="20" t="s">
        <v>44</v>
      </c>
      <c r="B32" s="21" t="s">
        <v>14</v>
      </c>
      <c r="C32" s="22" t="s">
        <v>45</v>
      </c>
      <c r="D32" s="23">
        <v>-25300</v>
      </c>
      <c r="E32" s="23">
        <v>-16152.76</v>
      </c>
      <c r="F32" s="24" t="str">
        <f t="shared" si="0"/>
        <v>-</v>
      </c>
    </row>
    <row r="33" spans="1:6" ht="90" x14ac:dyDescent="0.2">
      <c r="A33" s="25" t="s">
        <v>46</v>
      </c>
      <c r="B33" s="21" t="s">
        <v>14</v>
      </c>
      <c r="C33" s="22" t="s">
        <v>47</v>
      </c>
      <c r="D33" s="23">
        <v>-25300</v>
      </c>
      <c r="E33" s="23">
        <v>-16152.76</v>
      </c>
      <c r="F33" s="24" t="str">
        <f t="shared" si="0"/>
        <v>-</v>
      </c>
    </row>
    <row r="34" spans="1:6" x14ac:dyDescent="0.2">
      <c r="A34" s="20" t="s">
        <v>48</v>
      </c>
      <c r="B34" s="21" t="s">
        <v>14</v>
      </c>
      <c r="C34" s="22" t="s">
        <v>49</v>
      </c>
      <c r="D34" s="23">
        <v>369460</v>
      </c>
      <c r="E34" s="23">
        <v>379932.3</v>
      </c>
      <c r="F34" s="24" t="str">
        <f t="shared" si="0"/>
        <v>-</v>
      </c>
    </row>
    <row r="35" spans="1:6" x14ac:dyDescent="0.2">
      <c r="A35" s="20" t="s">
        <v>50</v>
      </c>
      <c r="B35" s="21" t="s">
        <v>14</v>
      </c>
      <c r="C35" s="22" t="s">
        <v>51</v>
      </c>
      <c r="D35" s="23">
        <v>13000</v>
      </c>
      <c r="E35" s="23">
        <v>13913.85</v>
      </c>
      <c r="F35" s="24" t="str">
        <f t="shared" si="0"/>
        <v>-</v>
      </c>
    </row>
    <row r="36" spans="1:6" ht="33.75" x14ac:dyDescent="0.2">
      <c r="A36" s="20" t="s">
        <v>52</v>
      </c>
      <c r="B36" s="21" t="s">
        <v>14</v>
      </c>
      <c r="C36" s="22" t="s">
        <v>53</v>
      </c>
      <c r="D36" s="23">
        <v>13000</v>
      </c>
      <c r="E36" s="23">
        <v>13913.85</v>
      </c>
      <c r="F36" s="24" t="str">
        <f t="shared" si="0"/>
        <v>-</v>
      </c>
    </row>
    <row r="37" spans="1:6" ht="67.5" x14ac:dyDescent="0.2">
      <c r="A37" s="20" t="s">
        <v>54</v>
      </c>
      <c r="B37" s="21" t="s">
        <v>14</v>
      </c>
      <c r="C37" s="22" t="s">
        <v>55</v>
      </c>
      <c r="D37" s="23" t="s">
        <v>27</v>
      </c>
      <c r="E37" s="23">
        <v>13913.85</v>
      </c>
      <c r="F37" s="24" t="str">
        <f t="shared" si="0"/>
        <v>-</v>
      </c>
    </row>
    <row r="38" spans="1:6" x14ac:dyDescent="0.2">
      <c r="A38" s="20" t="s">
        <v>56</v>
      </c>
      <c r="B38" s="21" t="s">
        <v>14</v>
      </c>
      <c r="C38" s="22" t="s">
        <v>57</v>
      </c>
      <c r="D38" s="23">
        <v>356460</v>
      </c>
      <c r="E38" s="23">
        <v>366018.45</v>
      </c>
      <c r="F38" s="24" t="str">
        <f t="shared" si="0"/>
        <v>-</v>
      </c>
    </row>
    <row r="39" spans="1:6" x14ac:dyDescent="0.2">
      <c r="A39" s="20" t="s">
        <v>58</v>
      </c>
      <c r="B39" s="21" t="s">
        <v>14</v>
      </c>
      <c r="C39" s="22" t="s">
        <v>59</v>
      </c>
      <c r="D39" s="23">
        <v>141460</v>
      </c>
      <c r="E39" s="23">
        <v>141460</v>
      </c>
      <c r="F39" s="24" t="str">
        <f t="shared" si="0"/>
        <v>-</v>
      </c>
    </row>
    <row r="40" spans="1:6" ht="22.5" x14ac:dyDescent="0.2">
      <c r="A40" s="20" t="s">
        <v>60</v>
      </c>
      <c r="B40" s="21" t="s">
        <v>14</v>
      </c>
      <c r="C40" s="22" t="s">
        <v>61</v>
      </c>
      <c r="D40" s="23">
        <v>141460</v>
      </c>
      <c r="E40" s="23">
        <v>141460</v>
      </c>
      <c r="F40" s="24" t="str">
        <f t="shared" si="0"/>
        <v>-</v>
      </c>
    </row>
    <row r="41" spans="1:6" ht="56.25" x14ac:dyDescent="0.2">
      <c r="A41" s="20" t="s">
        <v>62</v>
      </c>
      <c r="B41" s="21" t="s">
        <v>14</v>
      </c>
      <c r="C41" s="22" t="s">
        <v>63</v>
      </c>
      <c r="D41" s="23" t="s">
        <v>27</v>
      </c>
      <c r="E41" s="23">
        <v>141460</v>
      </c>
      <c r="F41" s="24" t="str">
        <f t="shared" si="0"/>
        <v>-</v>
      </c>
    </row>
    <row r="42" spans="1:6" x14ac:dyDescent="0.2">
      <c r="A42" s="20" t="s">
        <v>64</v>
      </c>
      <c r="B42" s="21" t="s">
        <v>14</v>
      </c>
      <c r="C42" s="22" t="s">
        <v>65</v>
      </c>
      <c r="D42" s="23">
        <v>215000</v>
      </c>
      <c r="E42" s="23">
        <v>224558.45</v>
      </c>
      <c r="F42" s="24" t="str">
        <f t="shared" si="0"/>
        <v>-</v>
      </c>
    </row>
    <row r="43" spans="1:6" ht="33.75" x14ac:dyDescent="0.2">
      <c r="A43" s="20" t="s">
        <v>66</v>
      </c>
      <c r="B43" s="21" t="s">
        <v>14</v>
      </c>
      <c r="C43" s="22" t="s">
        <v>67</v>
      </c>
      <c r="D43" s="23">
        <v>215000</v>
      </c>
      <c r="E43" s="23">
        <v>224558.45</v>
      </c>
      <c r="F43" s="24" t="str">
        <f t="shared" si="0"/>
        <v>-</v>
      </c>
    </row>
    <row r="44" spans="1:6" ht="56.25" x14ac:dyDescent="0.2">
      <c r="A44" s="20" t="s">
        <v>68</v>
      </c>
      <c r="B44" s="21" t="s">
        <v>14</v>
      </c>
      <c r="C44" s="22" t="s">
        <v>69</v>
      </c>
      <c r="D44" s="23" t="s">
        <v>27</v>
      </c>
      <c r="E44" s="23">
        <v>224558.45</v>
      </c>
      <c r="F44" s="24" t="str">
        <f t="shared" si="0"/>
        <v>-</v>
      </c>
    </row>
    <row r="45" spans="1:6" ht="22.5" x14ac:dyDescent="0.2">
      <c r="A45" s="20" t="s">
        <v>70</v>
      </c>
      <c r="B45" s="21" t="s">
        <v>14</v>
      </c>
      <c r="C45" s="22" t="s">
        <v>71</v>
      </c>
      <c r="D45" s="23">
        <v>72466.5</v>
      </c>
      <c r="E45" s="23">
        <v>9802.5499999999993</v>
      </c>
      <c r="F45" s="24">
        <f t="shared" si="0"/>
        <v>62663.95</v>
      </c>
    </row>
    <row r="46" spans="1:6" x14ac:dyDescent="0.2">
      <c r="A46" s="20" t="s">
        <v>72</v>
      </c>
      <c r="B46" s="21" t="s">
        <v>14</v>
      </c>
      <c r="C46" s="22" t="s">
        <v>73</v>
      </c>
      <c r="D46" s="23">
        <v>72466.5</v>
      </c>
      <c r="E46" s="23">
        <v>9802.5499999999993</v>
      </c>
      <c r="F46" s="24">
        <f t="shared" si="0"/>
        <v>62663.95</v>
      </c>
    </row>
    <row r="47" spans="1:6" ht="22.5" x14ac:dyDescent="0.2">
      <c r="A47" s="20" t="s">
        <v>74</v>
      </c>
      <c r="B47" s="21" t="s">
        <v>14</v>
      </c>
      <c r="C47" s="22" t="s">
        <v>75</v>
      </c>
      <c r="D47" s="23">
        <v>72466.5</v>
      </c>
      <c r="E47" s="23">
        <v>8802.5499999999993</v>
      </c>
      <c r="F47" s="24">
        <f t="shared" si="0"/>
        <v>63663.95</v>
      </c>
    </row>
    <row r="48" spans="1:6" ht="33.75" x14ac:dyDescent="0.2">
      <c r="A48" s="20" t="s">
        <v>76</v>
      </c>
      <c r="B48" s="21" t="s">
        <v>14</v>
      </c>
      <c r="C48" s="22" t="s">
        <v>77</v>
      </c>
      <c r="D48" s="23">
        <v>72466.5</v>
      </c>
      <c r="E48" s="23">
        <v>8802.5499999999993</v>
      </c>
      <c r="F48" s="24">
        <f t="shared" si="0"/>
        <v>63663.95</v>
      </c>
    </row>
    <row r="49" spans="1:6" x14ac:dyDescent="0.2">
      <c r="A49" s="20" t="s">
        <v>155</v>
      </c>
      <c r="B49" s="21" t="s">
        <v>14</v>
      </c>
      <c r="C49" s="22" t="s">
        <v>156</v>
      </c>
      <c r="D49" s="23" t="s">
        <v>27</v>
      </c>
      <c r="E49" s="23">
        <v>1000</v>
      </c>
      <c r="F49" s="24" t="str">
        <f t="shared" si="0"/>
        <v>-</v>
      </c>
    </row>
    <row r="50" spans="1:6" ht="22.5" x14ac:dyDescent="0.2">
      <c r="A50" s="20" t="s">
        <v>157</v>
      </c>
      <c r="B50" s="21" t="s">
        <v>14</v>
      </c>
      <c r="C50" s="22" t="s">
        <v>158</v>
      </c>
      <c r="D50" s="23" t="s">
        <v>27</v>
      </c>
      <c r="E50" s="23">
        <v>1000</v>
      </c>
      <c r="F50" s="24" t="str">
        <f t="shared" si="0"/>
        <v>-</v>
      </c>
    </row>
    <row r="51" spans="1:6" ht="22.5" x14ac:dyDescent="0.2">
      <c r="A51" s="20" t="s">
        <v>159</v>
      </c>
      <c r="B51" s="21" t="s">
        <v>14</v>
      </c>
      <c r="C51" s="22" t="s">
        <v>160</v>
      </c>
      <c r="D51" s="23">
        <v>9100</v>
      </c>
      <c r="E51" s="23">
        <v>9100</v>
      </c>
      <c r="F51" s="24" t="str">
        <f t="shared" si="0"/>
        <v>-</v>
      </c>
    </row>
    <row r="52" spans="1:6" ht="67.5" x14ac:dyDescent="0.2">
      <c r="A52" s="25" t="s">
        <v>161</v>
      </c>
      <c r="B52" s="21" t="s">
        <v>14</v>
      </c>
      <c r="C52" s="22" t="s">
        <v>162</v>
      </c>
      <c r="D52" s="23">
        <v>9100</v>
      </c>
      <c r="E52" s="23">
        <v>9100</v>
      </c>
      <c r="F52" s="24" t="str">
        <f t="shared" si="0"/>
        <v>-</v>
      </c>
    </row>
    <row r="53" spans="1:6" ht="78.75" x14ac:dyDescent="0.2">
      <c r="A53" s="25" t="s">
        <v>163</v>
      </c>
      <c r="B53" s="21" t="s">
        <v>14</v>
      </c>
      <c r="C53" s="22" t="s">
        <v>164</v>
      </c>
      <c r="D53" s="23">
        <v>9100</v>
      </c>
      <c r="E53" s="23">
        <v>9100</v>
      </c>
      <c r="F53" s="24" t="str">
        <f t="shared" si="0"/>
        <v>-</v>
      </c>
    </row>
    <row r="54" spans="1:6" ht="67.5" x14ac:dyDescent="0.2">
      <c r="A54" s="25" t="s">
        <v>165</v>
      </c>
      <c r="B54" s="21" t="s">
        <v>14</v>
      </c>
      <c r="C54" s="22" t="s">
        <v>166</v>
      </c>
      <c r="D54" s="23">
        <v>9100</v>
      </c>
      <c r="E54" s="23">
        <v>9100</v>
      </c>
      <c r="F54" s="24" t="str">
        <f t="shared" si="0"/>
        <v>-</v>
      </c>
    </row>
    <row r="55" spans="1:6" x14ac:dyDescent="0.2">
      <c r="A55" s="20" t="s">
        <v>78</v>
      </c>
      <c r="B55" s="21" t="s">
        <v>14</v>
      </c>
      <c r="C55" s="22" t="s">
        <v>79</v>
      </c>
      <c r="D55" s="23">
        <v>18000</v>
      </c>
      <c r="E55" s="23">
        <v>18000</v>
      </c>
      <c r="F55" s="24" t="str">
        <f t="shared" si="0"/>
        <v>-</v>
      </c>
    </row>
    <row r="56" spans="1:6" ht="33.75" x14ac:dyDescent="0.2">
      <c r="A56" s="20" t="s">
        <v>80</v>
      </c>
      <c r="B56" s="21" t="s">
        <v>14</v>
      </c>
      <c r="C56" s="22" t="s">
        <v>81</v>
      </c>
      <c r="D56" s="23">
        <v>18000</v>
      </c>
      <c r="E56" s="23">
        <v>18000</v>
      </c>
      <c r="F56" s="24" t="str">
        <f t="shared" si="0"/>
        <v>-</v>
      </c>
    </row>
    <row r="57" spans="1:6" ht="45" x14ac:dyDescent="0.2">
      <c r="A57" s="20" t="s">
        <v>82</v>
      </c>
      <c r="B57" s="21" t="s">
        <v>14</v>
      </c>
      <c r="C57" s="22" t="s">
        <v>83</v>
      </c>
      <c r="D57" s="23">
        <v>18000</v>
      </c>
      <c r="E57" s="23">
        <v>18000</v>
      </c>
      <c r="F57" s="24" t="str">
        <f t="shared" si="0"/>
        <v>-</v>
      </c>
    </row>
    <row r="58" spans="1:6" x14ac:dyDescent="0.2">
      <c r="A58" s="20" t="s">
        <v>84</v>
      </c>
      <c r="B58" s="21" t="s">
        <v>14</v>
      </c>
      <c r="C58" s="22" t="s">
        <v>85</v>
      </c>
      <c r="D58" s="23">
        <v>14828881.35</v>
      </c>
      <c r="E58" s="23">
        <v>14178221.41</v>
      </c>
      <c r="F58" s="24">
        <f t="shared" si="0"/>
        <v>650659.93999999948</v>
      </c>
    </row>
    <row r="59" spans="1:6" ht="22.5" x14ac:dyDescent="0.2">
      <c r="A59" s="20" t="s">
        <v>86</v>
      </c>
      <c r="B59" s="21" t="s">
        <v>14</v>
      </c>
      <c r="C59" s="22" t="s">
        <v>87</v>
      </c>
      <c r="D59" s="23">
        <v>14764521.35</v>
      </c>
      <c r="E59" s="23">
        <v>14113861.41</v>
      </c>
      <c r="F59" s="24">
        <f t="shared" si="0"/>
        <v>650659.93999999948</v>
      </c>
    </row>
    <row r="60" spans="1:6" ht="22.5" x14ac:dyDescent="0.2">
      <c r="A60" s="20" t="s">
        <v>88</v>
      </c>
      <c r="B60" s="21" t="s">
        <v>14</v>
      </c>
      <c r="C60" s="22" t="s">
        <v>89</v>
      </c>
      <c r="D60" s="23">
        <v>4655546</v>
      </c>
      <c r="E60" s="23">
        <v>4655546</v>
      </c>
      <c r="F60" s="24" t="str">
        <f t="shared" si="0"/>
        <v>-</v>
      </c>
    </row>
    <row r="61" spans="1:6" x14ac:dyDescent="0.2">
      <c r="A61" s="20" t="s">
        <v>90</v>
      </c>
      <c r="B61" s="21" t="s">
        <v>14</v>
      </c>
      <c r="C61" s="22" t="s">
        <v>91</v>
      </c>
      <c r="D61" s="23">
        <v>1111300</v>
      </c>
      <c r="E61" s="23">
        <v>1111300</v>
      </c>
      <c r="F61" s="24" t="str">
        <f t="shared" si="0"/>
        <v>-</v>
      </c>
    </row>
    <row r="62" spans="1:6" ht="33.75" x14ac:dyDescent="0.2">
      <c r="A62" s="20" t="s">
        <v>92</v>
      </c>
      <c r="B62" s="21" t="s">
        <v>14</v>
      </c>
      <c r="C62" s="22" t="s">
        <v>93</v>
      </c>
      <c r="D62" s="23">
        <v>1111300</v>
      </c>
      <c r="E62" s="23">
        <v>1111300</v>
      </c>
      <c r="F62" s="24" t="str">
        <f t="shared" si="0"/>
        <v>-</v>
      </c>
    </row>
    <row r="63" spans="1:6" ht="33.75" x14ac:dyDescent="0.2">
      <c r="A63" s="20" t="s">
        <v>94</v>
      </c>
      <c r="B63" s="21" t="s">
        <v>14</v>
      </c>
      <c r="C63" s="22" t="s">
        <v>95</v>
      </c>
      <c r="D63" s="23">
        <v>3544246</v>
      </c>
      <c r="E63" s="23">
        <v>3544246</v>
      </c>
      <c r="F63" s="24" t="str">
        <f t="shared" si="0"/>
        <v>-</v>
      </c>
    </row>
    <row r="64" spans="1:6" ht="33.75" x14ac:dyDescent="0.2">
      <c r="A64" s="20" t="s">
        <v>96</v>
      </c>
      <c r="B64" s="21" t="s">
        <v>14</v>
      </c>
      <c r="C64" s="22" t="s">
        <v>97</v>
      </c>
      <c r="D64" s="23">
        <v>3544246</v>
      </c>
      <c r="E64" s="23">
        <v>3544246</v>
      </c>
      <c r="F64" s="24" t="str">
        <f t="shared" si="0"/>
        <v>-</v>
      </c>
    </row>
    <row r="65" spans="1:6" ht="22.5" x14ac:dyDescent="0.2">
      <c r="A65" s="20" t="s">
        <v>98</v>
      </c>
      <c r="B65" s="21" t="s">
        <v>14</v>
      </c>
      <c r="C65" s="22" t="s">
        <v>99</v>
      </c>
      <c r="D65" s="23">
        <v>313500.03000000003</v>
      </c>
      <c r="E65" s="23">
        <v>313500.03000000003</v>
      </c>
      <c r="F65" s="24" t="str">
        <f t="shared" si="0"/>
        <v>-</v>
      </c>
    </row>
    <row r="66" spans="1:6" x14ac:dyDescent="0.2">
      <c r="A66" s="20" t="s">
        <v>100</v>
      </c>
      <c r="B66" s="21" t="s">
        <v>14</v>
      </c>
      <c r="C66" s="22" t="s">
        <v>101</v>
      </c>
      <c r="D66" s="23">
        <v>313500.03000000003</v>
      </c>
      <c r="E66" s="23">
        <v>313500.03000000003</v>
      </c>
      <c r="F66" s="24" t="str">
        <f t="shared" si="0"/>
        <v>-</v>
      </c>
    </row>
    <row r="67" spans="1:6" x14ac:dyDescent="0.2">
      <c r="A67" s="20" t="s">
        <v>102</v>
      </c>
      <c r="B67" s="21" t="s">
        <v>14</v>
      </c>
      <c r="C67" s="22" t="s">
        <v>103</v>
      </c>
      <c r="D67" s="23">
        <v>313500.03000000003</v>
      </c>
      <c r="E67" s="23">
        <v>313500.03000000003</v>
      </c>
      <c r="F67" s="24" t="str">
        <f t="shared" si="0"/>
        <v>-</v>
      </c>
    </row>
    <row r="68" spans="1:6" ht="33.75" x14ac:dyDescent="0.2">
      <c r="A68" s="20" t="s">
        <v>167</v>
      </c>
      <c r="B68" s="21" t="s">
        <v>14</v>
      </c>
      <c r="C68" s="22" t="s">
        <v>168</v>
      </c>
      <c r="D68" s="23">
        <v>313500.03000000003</v>
      </c>
      <c r="E68" s="23">
        <v>313500.03000000003</v>
      </c>
      <c r="F68" s="24" t="str">
        <f t="shared" si="0"/>
        <v>-</v>
      </c>
    </row>
    <row r="69" spans="1:6" ht="22.5" x14ac:dyDescent="0.2">
      <c r="A69" s="20" t="s">
        <v>104</v>
      </c>
      <c r="B69" s="21" t="s">
        <v>14</v>
      </c>
      <c r="C69" s="22" t="s">
        <v>105</v>
      </c>
      <c r="D69" s="23">
        <v>187630</v>
      </c>
      <c r="E69" s="23">
        <v>157347.09</v>
      </c>
      <c r="F69" s="24">
        <f t="shared" si="0"/>
        <v>30282.910000000003</v>
      </c>
    </row>
    <row r="70" spans="1:6" ht="33.75" x14ac:dyDescent="0.2">
      <c r="A70" s="20" t="s">
        <v>169</v>
      </c>
      <c r="B70" s="21" t="s">
        <v>14</v>
      </c>
      <c r="C70" s="22" t="s">
        <v>170</v>
      </c>
      <c r="D70" s="23">
        <v>4400</v>
      </c>
      <c r="E70" s="23">
        <v>4400</v>
      </c>
      <c r="F70" s="24" t="str">
        <f t="shared" si="0"/>
        <v>-</v>
      </c>
    </row>
    <row r="71" spans="1:6" ht="33.75" x14ac:dyDescent="0.2">
      <c r="A71" s="20" t="s">
        <v>171</v>
      </c>
      <c r="B71" s="21" t="s">
        <v>14</v>
      </c>
      <c r="C71" s="22" t="s">
        <v>172</v>
      </c>
      <c r="D71" s="23">
        <v>4400</v>
      </c>
      <c r="E71" s="23">
        <v>4400</v>
      </c>
      <c r="F71" s="24" t="str">
        <f t="shared" si="0"/>
        <v>-</v>
      </c>
    </row>
    <row r="72" spans="1:6" ht="45" x14ac:dyDescent="0.2">
      <c r="A72" s="20" t="s">
        <v>173</v>
      </c>
      <c r="B72" s="21" t="s">
        <v>14</v>
      </c>
      <c r="C72" s="22" t="s">
        <v>174</v>
      </c>
      <c r="D72" s="23">
        <v>4400</v>
      </c>
      <c r="E72" s="23">
        <v>4400</v>
      </c>
      <c r="F72" s="24" t="str">
        <f t="shared" si="0"/>
        <v>-</v>
      </c>
    </row>
    <row r="73" spans="1:6" ht="33.75" x14ac:dyDescent="0.2">
      <c r="A73" s="20" t="s">
        <v>106</v>
      </c>
      <c r="B73" s="21" t="s">
        <v>14</v>
      </c>
      <c r="C73" s="22" t="s">
        <v>107</v>
      </c>
      <c r="D73" s="23">
        <v>183230</v>
      </c>
      <c r="E73" s="23">
        <v>152947.09</v>
      </c>
      <c r="F73" s="24">
        <f t="shared" si="0"/>
        <v>30282.910000000003</v>
      </c>
    </row>
    <row r="74" spans="1:6" ht="33.75" x14ac:dyDescent="0.2">
      <c r="A74" s="20" t="s">
        <v>108</v>
      </c>
      <c r="B74" s="21" t="s">
        <v>14</v>
      </c>
      <c r="C74" s="22" t="s">
        <v>109</v>
      </c>
      <c r="D74" s="23">
        <v>183230</v>
      </c>
      <c r="E74" s="23">
        <v>152947.09</v>
      </c>
      <c r="F74" s="24">
        <f t="shared" si="0"/>
        <v>30282.910000000003</v>
      </c>
    </row>
    <row r="75" spans="1:6" x14ac:dyDescent="0.2">
      <c r="A75" s="20" t="s">
        <v>110</v>
      </c>
      <c r="B75" s="21" t="s">
        <v>14</v>
      </c>
      <c r="C75" s="22" t="s">
        <v>111</v>
      </c>
      <c r="D75" s="23">
        <v>9607845.3200000003</v>
      </c>
      <c r="E75" s="23">
        <v>8987468.2899999991</v>
      </c>
      <c r="F75" s="24">
        <f t="shared" si="0"/>
        <v>620377.03000000119</v>
      </c>
    </row>
    <row r="76" spans="1:6" ht="45" x14ac:dyDescent="0.2">
      <c r="A76" s="20" t="s">
        <v>112</v>
      </c>
      <c r="B76" s="21" t="s">
        <v>14</v>
      </c>
      <c r="C76" s="22" t="s">
        <v>113</v>
      </c>
      <c r="D76" s="23">
        <v>2092662.9</v>
      </c>
      <c r="E76" s="23">
        <v>1996105.07</v>
      </c>
      <c r="F76" s="24">
        <f t="shared" si="0"/>
        <v>96557.829999999842</v>
      </c>
    </row>
    <row r="77" spans="1:6" ht="56.25" x14ac:dyDescent="0.2">
      <c r="A77" s="20" t="s">
        <v>114</v>
      </c>
      <c r="B77" s="21" t="s">
        <v>14</v>
      </c>
      <c r="C77" s="22" t="s">
        <v>115</v>
      </c>
      <c r="D77" s="23">
        <v>2092662.9</v>
      </c>
      <c r="E77" s="23">
        <v>1996105.07</v>
      </c>
      <c r="F77" s="24">
        <f t="shared" si="0"/>
        <v>96557.829999999842</v>
      </c>
    </row>
    <row r="78" spans="1:6" ht="146.25" x14ac:dyDescent="0.2">
      <c r="A78" s="25" t="s">
        <v>175</v>
      </c>
      <c r="B78" s="21" t="s">
        <v>14</v>
      </c>
      <c r="C78" s="22" t="s">
        <v>116</v>
      </c>
      <c r="D78" s="23">
        <v>1648522.9</v>
      </c>
      <c r="E78" s="23">
        <v>1646868.2</v>
      </c>
      <c r="F78" s="24">
        <f t="shared" si="0"/>
        <v>1654.6999999999534</v>
      </c>
    </row>
    <row r="79" spans="1:6" ht="157.5" x14ac:dyDescent="0.2">
      <c r="A79" s="25" t="s">
        <v>176</v>
      </c>
      <c r="B79" s="21" t="s">
        <v>14</v>
      </c>
      <c r="C79" s="22" t="s">
        <v>177</v>
      </c>
      <c r="D79" s="23">
        <v>444140</v>
      </c>
      <c r="E79" s="23">
        <v>349236.87</v>
      </c>
      <c r="F79" s="24">
        <f t="shared" si="0"/>
        <v>94903.13</v>
      </c>
    </row>
    <row r="80" spans="1:6" ht="22.5" x14ac:dyDescent="0.2">
      <c r="A80" s="20" t="s">
        <v>117</v>
      </c>
      <c r="B80" s="21" t="s">
        <v>14</v>
      </c>
      <c r="C80" s="22" t="s">
        <v>118</v>
      </c>
      <c r="D80" s="23">
        <v>7515182.4199999999</v>
      </c>
      <c r="E80" s="23">
        <v>6991363.2199999997</v>
      </c>
      <c r="F80" s="24">
        <f t="shared" si="0"/>
        <v>523819.20000000019</v>
      </c>
    </row>
    <row r="81" spans="1:6" ht="22.5" x14ac:dyDescent="0.2">
      <c r="A81" s="20" t="s">
        <v>119</v>
      </c>
      <c r="B81" s="21" t="s">
        <v>14</v>
      </c>
      <c r="C81" s="22" t="s">
        <v>120</v>
      </c>
      <c r="D81" s="23">
        <v>7515182.4199999999</v>
      </c>
      <c r="E81" s="23">
        <v>6991363.2199999997</v>
      </c>
      <c r="F81" s="24">
        <f t="shared" ref="F81:F96" si="1">IF(OR(D81="-",IF(E81="-",0,E81)&gt;=IF(D81="-",0,D81)),"-",IF(D81="-",0,D81)-IF(E81="-",0,E81))</f>
        <v>523819.20000000019</v>
      </c>
    </row>
    <row r="82" spans="1:6" ht="45" x14ac:dyDescent="0.2">
      <c r="A82" s="20" t="s">
        <v>121</v>
      </c>
      <c r="B82" s="21" t="s">
        <v>14</v>
      </c>
      <c r="C82" s="22" t="s">
        <v>122</v>
      </c>
      <c r="D82" s="23">
        <v>2648310.7400000002</v>
      </c>
      <c r="E82" s="23">
        <v>2648310.7400000002</v>
      </c>
      <c r="F82" s="24" t="str">
        <f t="shared" si="1"/>
        <v>-</v>
      </c>
    </row>
    <row r="83" spans="1:6" ht="33.75" x14ac:dyDescent="0.2">
      <c r="A83" s="20" t="s">
        <v>178</v>
      </c>
      <c r="B83" s="21" t="s">
        <v>14</v>
      </c>
      <c r="C83" s="22" t="s">
        <v>179</v>
      </c>
      <c r="D83" s="23">
        <v>304445.12</v>
      </c>
      <c r="E83" s="23">
        <v>304445.12</v>
      </c>
      <c r="F83" s="24" t="str">
        <f t="shared" si="1"/>
        <v>-</v>
      </c>
    </row>
    <row r="84" spans="1:6" ht="56.25" x14ac:dyDescent="0.2">
      <c r="A84" s="20" t="s">
        <v>180</v>
      </c>
      <c r="B84" s="21" t="s">
        <v>14</v>
      </c>
      <c r="C84" s="22" t="s">
        <v>181</v>
      </c>
      <c r="D84" s="23">
        <v>388300</v>
      </c>
      <c r="E84" s="23">
        <v>159269.06</v>
      </c>
      <c r="F84" s="24">
        <f t="shared" si="1"/>
        <v>229030.94</v>
      </c>
    </row>
    <row r="85" spans="1:6" ht="45" x14ac:dyDescent="0.2">
      <c r="A85" s="20" t="s">
        <v>123</v>
      </c>
      <c r="B85" s="21" t="s">
        <v>14</v>
      </c>
      <c r="C85" s="22" t="s">
        <v>124</v>
      </c>
      <c r="D85" s="23">
        <v>1148590</v>
      </c>
      <c r="E85" s="23">
        <v>1148590</v>
      </c>
      <c r="F85" s="24" t="str">
        <f t="shared" si="1"/>
        <v>-</v>
      </c>
    </row>
    <row r="86" spans="1:6" ht="33.75" x14ac:dyDescent="0.2">
      <c r="A86" s="20" t="s">
        <v>125</v>
      </c>
      <c r="B86" s="21" t="s">
        <v>14</v>
      </c>
      <c r="C86" s="22" t="s">
        <v>126</v>
      </c>
      <c r="D86" s="23">
        <v>104800</v>
      </c>
      <c r="E86" s="23">
        <v>104800</v>
      </c>
      <c r="F86" s="24" t="str">
        <f t="shared" si="1"/>
        <v>-</v>
      </c>
    </row>
    <row r="87" spans="1:6" ht="33.75" x14ac:dyDescent="0.2">
      <c r="A87" s="20" t="s">
        <v>182</v>
      </c>
      <c r="B87" s="21" t="s">
        <v>14</v>
      </c>
      <c r="C87" s="22" t="s">
        <v>183</v>
      </c>
      <c r="D87" s="23">
        <v>2000000</v>
      </c>
      <c r="E87" s="23">
        <v>2000000</v>
      </c>
      <c r="F87" s="24" t="str">
        <f t="shared" si="1"/>
        <v>-</v>
      </c>
    </row>
    <row r="88" spans="1:6" ht="56.25" x14ac:dyDescent="0.2">
      <c r="A88" s="20" t="s">
        <v>184</v>
      </c>
      <c r="B88" s="21" t="s">
        <v>14</v>
      </c>
      <c r="C88" s="22" t="s">
        <v>185</v>
      </c>
      <c r="D88" s="23">
        <v>477000</v>
      </c>
      <c r="E88" s="23">
        <v>182211.74</v>
      </c>
      <c r="F88" s="24">
        <f t="shared" si="1"/>
        <v>294788.26</v>
      </c>
    </row>
    <row r="89" spans="1:6" ht="22.5" x14ac:dyDescent="0.2">
      <c r="A89" s="20" t="s">
        <v>127</v>
      </c>
      <c r="B89" s="21" t="s">
        <v>14</v>
      </c>
      <c r="C89" s="22" t="s">
        <v>128</v>
      </c>
      <c r="D89" s="23">
        <v>43736.56</v>
      </c>
      <c r="E89" s="23">
        <v>43736.56</v>
      </c>
      <c r="F89" s="24" t="str">
        <f t="shared" si="1"/>
        <v>-</v>
      </c>
    </row>
    <row r="90" spans="1:6" ht="56.25" x14ac:dyDescent="0.2">
      <c r="A90" s="20" t="s">
        <v>129</v>
      </c>
      <c r="B90" s="21" t="s">
        <v>14</v>
      </c>
      <c r="C90" s="22" t="s">
        <v>130</v>
      </c>
      <c r="D90" s="23">
        <v>400000</v>
      </c>
      <c r="E90" s="23">
        <v>400000</v>
      </c>
      <c r="F90" s="24" t="str">
        <f t="shared" si="1"/>
        <v>-</v>
      </c>
    </row>
    <row r="91" spans="1:6" ht="22.5" x14ac:dyDescent="0.2">
      <c r="A91" s="20" t="s">
        <v>186</v>
      </c>
      <c r="B91" s="21" t="s">
        <v>14</v>
      </c>
      <c r="C91" s="22" t="s">
        <v>187</v>
      </c>
      <c r="D91" s="23">
        <v>100000</v>
      </c>
      <c r="E91" s="23">
        <v>100000</v>
      </c>
      <c r="F91" s="24" t="str">
        <f t="shared" si="1"/>
        <v>-</v>
      </c>
    </row>
    <row r="92" spans="1:6" ht="22.5" x14ac:dyDescent="0.2">
      <c r="A92" s="20" t="s">
        <v>188</v>
      </c>
      <c r="B92" s="21" t="s">
        <v>14</v>
      </c>
      <c r="C92" s="22" t="s">
        <v>189</v>
      </c>
      <c r="D92" s="23">
        <v>100000</v>
      </c>
      <c r="E92" s="23">
        <v>100000</v>
      </c>
      <c r="F92" s="24" t="str">
        <f t="shared" si="1"/>
        <v>-</v>
      </c>
    </row>
    <row r="93" spans="1:6" ht="33.75" x14ac:dyDescent="0.2">
      <c r="A93" s="20" t="s">
        <v>190</v>
      </c>
      <c r="B93" s="21" t="s">
        <v>14</v>
      </c>
      <c r="C93" s="22" t="s">
        <v>191</v>
      </c>
      <c r="D93" s="23">
        <v>100000</v>
      </c>
      <c r="E93" s="23">
        <v>100000</v>
      </c>
      <c r="F93" s="24" t="str">
        <f t="shared" si="1"/>
        <v>-</v>
      </c>
    </row>
    <row r="94" spans="1:6" ht="33.75" x14ac:dyDescent="0.2">
      <c r="A94" s="20" t="s">
        <v>131</v>
      </c>
      <c r="B94" s="21" t="s">
        <v>14</v>
      </c>
      <c r="C94" s="22" t="s">
        <v>132</v>
      </c>
      <c r="D94" s="23">
        <v>-35640</v>
      </c>
      <c r="E94" s="23">
        <v>-35640</v>
      </c>
      <c r="F94" s="24" t="str">
        <f t="shared" si="1"/>
        <v>-</v>
      </c>
    </row>
    <row r="95" spans="1:6" ht="45" x14ac:dyDescent="0.2">
      <c r="A95" s="20" t="s">
        <v>133</v>
      </c>
      <c r="B95" s="21" t="s">
        <v>14</v>
      </c>
      <c r="C95" s="22" t="s">
        <v>134</v>
      </c>
      <c r="D95" s="23">
        <v>-35640</v>
      </c>
      <c r="E95" s="23">
        <v>-35640</v>
      </c>
      <c r="F95" s="24" t="str">
        <f t="shared" si="1"/>
        <v>-</v>
      </c>
    </row>
    <row r="96" spans="1:6" ht="45" x14ac:dyDescent="0.2">
      <c r="A96" s="20" t="s">
        <v>135</v>
      </c>
      <c r="B96" s="21" t="s">
        <v>14</v>
      </c>
      <c r="C96" s="22" t="s">
        <v>136</v>
      </c>
      <c r="D96" s="23">
        <v>-35640</v>
      </c>
      <c r="E96" s="23">
        <v>-35640</v>
      </c>
      <c r="F96" s="24" t="str">
        <f t="shared" si="1"/>
        <v>-</v>
      </c>
    </row>
  </sheetData>
  <mergeCells count="9">
    <mergeCell ref="E1:F1"/>
    <mergeCell ref="D2:F4"/>
    <mergeCell ref="A5:D5"/>
    <mergeCell ref="A7:A13"/>
    <mergeCell ref="B7:B13"/>
    <mergeCell ref="C7:C13"/>
    <mergeCell ref="D7:D13"/>
    <mergeCell ref="E7:E13"/>
    <mergeCell ref="F7:F13"/>
  </mergeCells>
  <conditionalFormatting sqref="F19 F17">
    <cfRule type="cellIs" priority="1" stopIfTrue="1" operator="equal">
      <formula>0</formula>
    </cfRule>
  </conditionalFormatting>
  <conditionalFormatting sqref="F26">
    <cfRule type="cellIs" priority="2" stopIfTrue="1" operator="equal">
      <formula>0</formula>
    </cfRule>
  </conditionalFormatting>
  <conditionalFormatting sqref="F24">
    <cfRule type="cellIs" priority="3" stopIfTrue="1" operator="equal">
      <formula>0</formula>
    </cfRule>
  </conditionalFormatting>
  <conditionalFormatting sqref="F23">
    <cfRule type="cellIs" priority="4" stopIfTrue="1" operator="equal">
      <formula>0</formula>
    </cfRule>
  </conditionalFormatting>
  <conditionalFormatting sqref="F36">
    <cfRule type="cellIs" priority="5" stopIfTrue="1" operator="equal">
      <formula>0</formula>
    </cfRule>
  </conditionalFormatting>
  <pageMargins left="0.98425196850393704" right="0.39370078740157483" top="0.78740157480314965" bottom="0.39370078740157483" header="0" footer="0"/>
  <pageSetup paperSize="9" scale="59" fitToHeight="0" pageOrder="overThenDown" orientation="portrait" r:id="rId1"/>
  <headerFooter alignWithMargins="0"/>
  <rowBreaks count="1" manualBreakCount="1"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137</v>
      </c>
      <c r="B1" t="s">
        <v>11</v>
      </c>
    </row>
    <row r="2" spans="1:2" x14ac:dyDescent="0.2">
      <c r="A2" t="s">
        <v>138</v>
      </c>
      <c r="B2" t="s">
        <v>139</v>
      </c>
    </row>
    <row r="3" spans="1:2" x14ac:dyDescent="0.2">
      <c r="A3" t="s">
        <v>140</v>
      </c>
      <c r="B3" t="s">
        <v>0</v>
      </c>
    </row>
    <row r="4" spans="1:2" x14ac:dyDescent="0.2">
      <c r="A4" t="s">
        <v>141</v>
      </c>
      <c r="B4" t="s">
        <v>142</v>
      </c>
    </row>
    <row r="5" spans="1:2" x14ac:dyDescent="0.2">
      <c r="A5" t="s">
        <v>143</v>
      </c>
      <c r="B5" t="s">
        <v>144</v>
      </c>
    </row>
    <row r="6" spans="1:2" x14ac:dyDescent="0.2">
      <c r="A6" t="s">
        <v>145</v>
      </c>
      <c r="B6" t="s">
        <v>2</v>
      </c>
    </row>
    <row r="7" spans="1:2" x14ac:dyDescent="0.2">
      <c r="A7" t="s">
        <v>146</v>
      </c>
      <c r="B7" t="s">
        <v>2</v>
      </c>
    </row>
    <row r="8" spans="1:2" x14ac:dyDescent="0.2">
      <c r="A8" t="s">
        <v>147</v>
      </c>
      <c r="B8" t="s">
        <v>148</v>
      </c>
    </row>
    <row r="9" spans="1:2" x14ac:dyDescent="0.2">
      <c r="A9" t="s">
        <v>149</v>
      </c>
      <c r="B9" t="s">
        <v>1</v>
      </c>
    </row>
    <row r="10" spans="1:2" x14ac:dyDescent="0.2">
      <c r="A10" t="s">
        <v>150</v>
      </c>
      <c r="B10" t="s">
        <v>11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Доходы</vt:lpstr>
      <vt:lpstr>_params</vt:lpstr>
      <vt:lpstr>Доходы!APPT</vt:lpstr>
      <vt:lpstr>Доходы!FILE_NAME</vt:lpstr>
      <vt:lpstr>Доходы!FIO</vt:lpstr>
      <vt:lpstr>Доходы!LAST_CELL</vt:lpstr>
      <vt:lpstr>Доходы!PARAMS</vt:lpstr>
      <vt:lpstr>Доходы!RBEGIN_1</vt:lpstr>
      <vt:lpstr>Доходы!REND_1</vt:lpstr>
      <vt:lpstr>Доходы!SIGN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2026-03-30T02:47:49Z</cp:lastPrinted>
  <dcterms:created xsi:type="dcterms:W3CDTF">2025-02-19T08:29:52Z</dcterms:created>
  <dcterms:modified xsi:type="dcterms:W3CDTF">2026-03-30T02:47:52Z</dcterms:modified>
</cp:coreProperties>
</file>